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34DF9BA0-A85B-4535-AD8D-81817FCC6945}" xr6:coauthVersionLast="47" xr6:coauthVersionMax="47" xr10:uidLastSave="{00000000-0000-0000-0000-000000000000}"/>
  <bookViews>
    <workbookView xWindow="1335" yWindow="-13620" windowWidth="24240" windowHeight="13020" xr2:uid="{58E43DCC-7679-405D-AB86-C73A080B0C1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Q11" i="1" l="1"/>
  <c r="R11" i="1"/>
  <c r="S11" i="1"/>
  <c r="T11" i="1"/>
  <c r="U11" i="1"/>
  <c r="V11" i="1"/>
  <c r="U8" i="1"/>
  <c r="U9" i="1"/>
  <c r="U10" i="1"/>
  <c r="U7" i="1"/>
  <c r="U4" i="1"/>
  <c r="U5" i="1"/>
  <c r="U6" i="1"/>
  <c r="U3" i="1"/>
  <c r="S4" i="1"/>
  <c r="S5" i="1"/>
  <c r="S6" i="1"/>
  <c r="S3" i="1"/>
  <c r="Q3" i="1"/>
  <c r="S8" i="1"/>
  <c r="S9" i="1"/>
  <c r="S10" i="1"/>
  <c r="S7" i="1"/>
  <c r="L9" i="1"/>
  <c r="M9" i="1" s="1"/>
  <c r="J2" i="1" l="1"/>
  <c r="J3" i="1"/>
  <c r="J4" i="1"/>
  <c r="J5" i="1"/>
  <c r="J6" i="1"/>
  <c r="J7" i="1"/>
  <c r="J11" i="1"/>
  <c r="J12" i="1"/>
  <c r="J13" i="1"/>
  <c r="J14" i="1"/>
  <c r="J15" i="1"/>
  <c r="J16" i="1"/>
  <c r="J17" i="1"/>
  <c r="J18" i="1"/>
  <c r="J19" i="1"/>
  <c r="V10" i="1" l="1"/>
  <c r="V9" i="1"/>
  <c r="V8" i="1"/>
  <c r="V7" i="1"/>
  <c r="L12" i="1"/>
  <c r="T8" i="1"/>
  <c r="T9" i="1"/>
  <c r="T10" i="1"/>
  <c r="T7" i="1"/>
  <c r="R8" i="1"/>
  <c r="R9" i="1"/>
  <c r="R10" i="1"/>
  <c r="R7" i="1"/>
  <c r="Q8" i="1"/>
  <c r="Q9" i="1"/>
  <c r="Q10" i="1"/>
  <c r="Q7" i="1"/>
  <c r="V4" i="1"/>
  <c r="V5" i="1"/>
  <c r="V6" i="1"/>
  <c r="V3" i="1"/>
  <c r="T3" i="1"/>
  <c r="R3" i="1"/>
  <c r="T4" i="1"/>
  <c r="T5" i="1"/>
  <c r="T6" i="1"/>
  <c r="R4" i="1"/>
  <c r="R5" i="1"/>
  <c r="R6" i="1"/>
  <c r="Q4" i="1"/>
  <c r="Q5" i="1"/>
  <c r="Q6" i="1"/>
  <c r="L15" i="1"/>
  <c r="M15" i="1" s="1"/>
  <c r="L6" i="1"/>
  <c r="M6" i="1" s="1"/>
  <c r="L3" i="1"/>
  <c r="M3" i="1" s="1"/>
  <c r="E12" i="1"/>
  <c r="E6" i="1"/>
  <c r="E18" i="1"/>
  <c r="E3" i="1"/>
  <c r="M12" i="1" l="1"/>
  <c r="L18" i="1"/>
  <c r="M18" i="1" s="1"/>
</calcChain>
</file>

<file path=xl/sharedStrings.xml><?xml version="1.0" encoding="utf-8"?>
<sst xmlns="http://schemas.openxmlformats.org/spreadsheetml/2006/main" count="61" uniqueCount="28">
  <si>
    <t>Material</t>
  </si>
  <si>
    <t>Orientation to the RD</t>
  </si>
  <si>
    <t>YS [MPa]</t>
  </si>
  <si>
    <t>UTS [MPa]</t>
  </si>
  <si>
    <r>
      <t>ε</t>
    </r>
    <r>
      <rPr>
        <b/>
        <vertAlign val="subscript"/>
        <sz val="6.6"/>
        <color rgb="FF000000"/>
        <rFont val="Arial"/>
        <family val="2"/>
      </rPr>
      <t>total</t>
    </r>
    <r>
      <rPr>
        <b/>
        <sz val="12"/>
        <color rgb="FF000000"/>
        <rFont val="Arial"/>
        <family val="2"/>
      </rPr>
      <t xml:space="preserve"> [%]</t>
    </r>
  </si>
  <si>
    <t>r</t>
  </si>
  <si>
    <t>Δr</t>
  </si>
  <si>
    <t>Cu</t>
  </si>
  <si>
    <t>0°</t>
  </si>
  <si>
    <t>45°</t>
  </si>
  <si>
    <t>90°</t>
  </si>
  <si>
    <t>Nb</t>
  </si>
  <si>
    <t>6X</t>
  </si>
  <si>
    <t>6X+1</t>
  </si>
  <si>
    <t>6X+Nb</t>
  </si>
  <si>
    <t>6X+Nb+1</t>
  </si>
  <si>
    <t>rm</t>
  </si>
  <si>
    <t>n</t>
  </si>
  <si>
    <t>0,46 </t>
  </si>
  <si>
    <t>0,19 </t>
  </si>
  <si>
    <t>0,04 </t>
  </si>
  <si>
    <t>1,01 </t>
  </si>
  <si>
    <t>FLCo</t>
  </si>
  <si>
    <t>p</t>
  </si>
  <si>
    <t>et</t>
  </si>
  <si>
    <t>e1</t>
  </si>
  <si>
    <t>UTS médio (MPa)</t>
  </si>
  <si>
    <t>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</si>
</sst>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vertAlign val="subscript"/>
      <sz val="6.6"/>
      <color rgb="FF000000"/>
      <name val="Arial"/>
      <family val="2"/>
    </font>
    <font>
      <sz val="11"/>
      <color theme="7"/>
      <name val="Aptos Narrow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Nb</c:v>
          </c:tx>
          <c:spPr>
            <a:ln w="19050" cap="rnd">
              <a:solidFill>
                <a:schemeClr val="bg1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Planilha1!$P$3:$P$11</c:f>
              <c:numCache>
                <c:formatCode>0.00</c:formatCode>
                <c:ptCount val="9"/>
                <c:pt idx="0">
                  <c:v>-0.12</c:v>
                </c:pt>
                <c:pt idx="1">
                  <c:v>-0.08</c:v>
                </c:pt>
                <c:pt idx="2">
                  <c:v>-0.04</c:v>
                </c:pt>
                <c:pt idx="3">
                  <c:v>0</c:v>
                </c:pt>
                <c:pt idx="4">
                  <c:v>0.04</c:v>
                </c:pt>
                <c:pt idx="5">
                  <c:v>0.08</c:v>
                </c:pt>
                <c:pt idx="6">
                  <c:v>0.12</c:v>
                </c:pt>
                <c:pt idx="7">
                  <c:v>0.16</c:v>
                </c:pt>
                <c:pt idx="8">
                  <c:v>0.2</c:v>
                </c:pt>
              </c:numCache>
            </c:numRef>
          </c:xVal>
          <c:yVal>
            <c:numRef>
              <c:f>Planilha1!$R$3:$R$11</c:f>
              <c:numCache>
                <c:formatCode>0.00</c:formatCode>
                <c:ptCount val="9"/>
                <c:pt idx="0">
                  <c:v>0.38</c:v>
                </c:pt>
                <c:pt idx="1">
                  <c:v>0.34</c:v>
                </c:pt>
                <c:pt idx="2">
                  <c:v>0.3</c:v>
                </c:pt>
                <c:pt idx="3">
                  <c:v>0.26</c:v>
                </c:pt>
                <c:pt idx="4">
                  <c:v>0.28243554806817328</c:v>
                </c:pt>
                <c:pt idx="5">
                  <c:v>0.30440133641277045</c:v>
                </c:pt>
                <c:pt idx="6">
                  <c:v>0.32592407221543684</c:v>
                </c:pt>
                <c:pt idx="7">
                  <c:v>0.34702805269641068</c:v>
                </c:pt>
                <c:pt idx="8">
                  <c:v>0.36773545755595261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FE-407C-84CB-50F3A08E8698}"/>
            </c:ext>
          </c:extLst>
        </c:ser>
        <c:ser>
          <c:idx val="1"/>
          <c:order val="1"/>
          <c:tx>
            <c:v>Cu</c:v>
          </c:tx>
          <c:spPr>
            <a:ln w="19050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Planilha1!$P$3:$P$11</c:f>
              <c:numCache>
                <c:formatCode>0.00</c:formatCode>
                <c:ptCount val="9"/>
                <c:pt idx="0">
                  <c:v>-0.12</c:v>
                </c:pt>
                <c:pt idx="1">
                  <c:v>-0.08</c:v>
                </c:pt>
                <c:pt idx="2">
                  <c:v>-0.04</c:v>
                </c:pt>
                <c:pt idx="3">
                  <c:v>0</c:v>
                </c:pt>
                <c:pt idx="4">
                  <c:v>0.04</c:v>
                </c:pt>
                <c:pt idx="5">
                  <c:v>0.08</c:v>
                </c:pt>
                <c:pt idx="6">
                  <c:v>0.12</c:v>
                </c:pt>
                <c:pt idx="7">
                  <c:v>0.16</c:v>
                </c:pt>
                <c:pt idx="8">
                  <c:v>0.2</c:v>
                </c:pt>
              </c:numCache>
            </c:numRef>
          </c:xVal>
          <c:yVal>
            <c:numRef>
              <c:f>Planilha1!$Q$3:$Q$11</c:f>
              <c:numCache>
                <c:formatCode>0.00</c:formatCode>
                <c:ptCount val="9"/>
                <c:pt idx="0">
                  <c:v>0.29000000000000004</c:v>
                </c:pt>
                <c:pt idx="1">
                  <c:v>0.25</c:v>
                </c:pt>
                <c:pt idx="2">
                  <c:v>0.21000000000000002</c:v>
                </c:pt>
                <c:pt idx="3">
                  <c:v>0.17</c:v>
                </c:pt>
                <c:pt idx="4">
                  <c:v>0.19457530245559829</c:v>
                </c:pt>
                <c:pt idx="5">
                  <c:v>0.21871021733661777</c:v>
                </c:pt>
                <c:pt idx="6">
                  <c:v>0.24242852480030463</c:v>
                </c:pt>
                <c:pt idx="7">
                  <c:v>0.26575192350410437</c:v>
                </c:pt>
                <c:pt idx="8">
                  <c:v>0.28870027784149777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FE-407C-84CB-50F3A08E8698}"/>
            </c:ext>
          </c:extLst>
        </c:ser>
        <c:ser>
          <c:idx val="2"/>
          <c:order val="2"/>
          <c:tx>
            <c:v>6X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Planilha1!$P$3:$P$11</c:f>
              <c:numCache>
                <c:formatCode>0.00</c:formatCode>
                <c:ptCount val="9"/>
                <c:pt idx="0">
                  <c:v>-0.12</c:v>
                </c:pt>
                <c:pt idx="1">
                  <c:v>-0.08</c:v>
                </c:pt>
                <c:pt idx="2">
                  <c:v>-0.04</c:v>
                </c:pt>
                <c:pt idx="3">
                  <c:v>0</c:v>
                </c:pt>
                <c:pt idx="4">
                  <c:v>0.04</c:v>
                </c:pt>
                <c:pt idx="5">
                  <c:v>0.08</c:v>
                </c:pt>
                <c:pt idx="6">
                  <c:v>0.12</c:v>
                </c:pt>
                <c:pt idx="7">
                  <c:v>0.16</c:v>
                </c:pt>
                <c:pt idx="8">
                  <c:v>0.2</c:v>
                </c:pt>
              </c:numCache>
            </c:numRef>
          </c:xVal>
          <c:yVal>
            <c:numRef>
              <c:f>Planilha1!$S$3:$S$11</c:f>
              <c:numCache>
                <c:formatCode>0.00</c:formatCode>
                <c:ptCount val="9"/>
                <c:pt idx="0">
                  <c:v>0.31</c:v>
                </c:pt>
                <c:pt idx="1">
                  <c:v>0.27</c:v>
                </c:pt>
                <c:pt idx="2">
                  <c:v>0.23</c:v>
                </c:pt>
                <c:pt idx="3">
                  <c:v>0.19</c:v>
                </c:pt>
                <c:pt idx="4">
                  <c:v>0.21451895667490151</c:v>
                </c:pt>
                <c:pt idx="5">
                  <c:v>0.23858927252244366</c:v>
                </c:pt>
                <c:pt idx="6">
                  <c:v>0.26223533365684148</c:v>
                </c:pt>
                <c:pt idx="7">
                  <c:v>0.28547938339491097</c:v>
                </c:pt>
                <c:pt idx="8">
                  <c:v>0.30834177746170832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FE-407C-84CB-50F3A08E8698}"/>
            </c:ext>
          </c:extLst>
        </c:ser>
        <c:ser>
          <c:idx val="3"/>
          <c:order val="3"/>
          <c:tx>
            <c:v>6X+1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Planilha1!$P$3:$P$11</c:f>
              <c:numCache>
                <c:formatCode>0.00</c:formatCode>
                <c:ptCount val="9"/>
                <c:pt idx="0">
                  <c:v>-0.12</c:v>
                </c:pt>
                <c:pt idx="1">
                  <c:v>-0.08</c:v>
                </c:pt>
                <c:pt idx="2">
                  <c:v>-0.04</c:v>
                </c:pt>
                <c:pt idx="3">
                  <c:v>0</c:v>
                </c:pt>
                <c:pt idx="4">
                  <c:v>0.04</c:v>
                </c:pt>
                <c:pt idx="5">
                  <c:v>0.08</c:v>
                </c:pt>
                <c:pt idx="6">
                  <c:v>0.12</c:v>
                </c:pt>
                <c:pt idx="7">
                  <c:v>0.16</c:v>
                </c:pt>
                <c:pt idx="8">
                  <c:v>0.2</c:v>
                </c:pt>
              </c:numCache>
            </c:numRef>
          </c:xVal>
          <c:yVal>
            <c:numRef>
              <c:f>Planilha1!$T$3:$T$11</c:f>
              <c:numCache>
                <c:formatCode>0.00</c:formatCode>
                <c:ptCount val="9"/>
                <c:pt idx="0">
                  <c:v>0.22</c:v>
                </c:pt>
                <c:pt idx="1">
                  <c:v>0.18</c:v>
                </c:pt>
                <c:pt idx="2">
                  <c:v>0.14000000000000001</c:v>
                </c:pt>
                <c:pt idx="3">
                  <c:v>0.1</c:v>
                </c:pt>
                <c:pt idx="4">
                  <c:v>0.12619265028276394</c:v>
                </c:pt>
                <c:pt idx="5">
                  <c:v>0.15198530312232261</c:v>
                </c:pt>
                <c:pt idx="6">
                  <c:v>0.17739855577438024</c:v>
                </c:pt>
                <c:pt idx="7">
                  <c:v>0.20245125149084742</c:v>
                </c:pt>
                <c:pt idx="8">
                  <c:v>0.22716068390281041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FE-407C-84CB-50F3A08E8698}"/>
            </c:ext>
          </c:extLst>
        </c:ser>
        <c:ser>
          <c:idx val="4"/>
          <c:order val="4"/>
          <c:tx>
            <c:v>6X+Nb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Planilha1!$P$3:$P$11</c:f>
              <c:numCache>
                <c:formatCode>0.00</c:formatCode>
                <c:ptCount val="9"/>
                <c:pt idx="0">
                  <c:v>-0.12</c:v>
                </c:pt>
                <c:pt idx="1">
                  <c:v>-0.08</c:v>
                </c:pt>
                <c:pt idx="2">
                  <c:v>-0.04</c:v>
                </c:pt>
                <c:pt idx="3">
                  <c:v>0</c:v>
                </c:pt>
                <c:pt idx="4">
                  <c:v>0.04</c:v>
                </c:pt>
                <c:pt idx="5">
                  <c:v>0.08</c:v>
                </c:pt>
                <c:pt idx="6">
                  <c:v>0.12</c:v>
                </c:pt>
                <c:pt idx="7">
                  <c:v>0.16</c:v>
                </c:pt>
                <c:pt idx="8">
                  <c:v>0.2</c:v>
                </c:pt>
              </c:numCache>
            </c:numRef>
          </c:xVal>
          <c:yVal>
            <c:numRef>
              <c:f>Planilha1!$U$3:$U$11</c:f>
              <c:numCache>
                <c:formatCode>0.00</c:formatCode>
                <c:ptCount val="9"/>
                <c:pt idx="0">
                  <c:v>0.39</c:v>
                </c:pt>
                <c:pt idx="1">
                  <c:v>0.35000000000000003</c:v>
                </c:pt>
                <c:pt idx="2">
                  <c:v>0.31</c:v>
                </c:pt>
                <c:pt idx="3">
                  <c:v>0.27</c:v>
                </c:pt>
                <c:pt idx="4">
                  <c:v>0.29160006099507241</c:v>
                </c:pt>
                <c:pt idx="5">
                  <c:v>0.31273158831572623</c:v>
                </c:pt>
                <c:pt idx="6">
                  <c:v>0.33342155318604005</c:v>
                </c:pt>
                <c:pt idx="7">
                  <c:v>0.35369447483295202</c:v>
                </c:pt>
                <c:pt idx="8">
                  <c:v>0.37357271960070881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B1FE-407C-84CB-50F3A08E8698}"/>
            </c:ext>
          </c:extLst>
        </c:ser>
        <c:ser>
          <c:idx val="5"/>
          <c:order val="5"/>
          <c:tx>
            <c:v>6X+Nb+1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Planilha1!$P$3:$P$11</c:f>
              <c:numCache>
                <c:formatCode>0.00</c:formatCode>
                <c:ptCount val="9"/>
                <c:pt idx="0">
                  <c:v>-0.12</c:v>
                </c:pt>
                <c:pt idx="1">
                  <c:v>-0.08</c:v>
                </c:pt>
                <c:pt idx="2">
                  <c:v>-0.04</c:v>
                </c:pt>
                <c:pt idx="3">
                  <c:v>0</c:v>
                </c:pt>
                <c:pt idx="4">
                  <c:v>0.04</c:v>
                </c:pt>
                <c:pt idx="5">
                  <c:v>0.08</c:v>
                </c:pt>
                <c:pt idx="6">
                  <c:v>0.12</c:v>
                </c:pt>
                <c:pt idx="7">
                  <c:v>0.16</c:v>
                </c:pt>
                <c:pt idx="8">
                  <c:v>0.2</c:v>
                </c:pt>
              </c:numCache>
            </c:numRef>
          </c:xVal>
          <c:yVal>
            <c:numRef>
              <c:f>Planilha1!$V$3:$V$11</c:f>
              <c:numCache>
                <c:formatCode>0.00</c:formatCode>
                <c:ptCount val="9"/>
                <c:pt idx="0">
                  <c:v>0.16999999999999998</c:v>
                </c:pt>
                <c:pt idx="1">
                  <c:v>0.13</c:v>
                </c:pt>
                <c:pt idx="2">
                  <c:v>0.09</c:v>
                </c:pt>
                <c:pt idx="3">
                  <c:v>0.05</c:v>
                </c:pt>
                <c:pt idx="4">
                  <c:v>7.7957494753967627E-2</c:v>
                </c:pt>
                <c:pt idx="5">
                  <c:v>0.10556228608368112</c:v>
                </c:pt>
                <c:pt idx="6">
                  <c:v>0.13283165015799137</c:v>
                </c:pt>
                <c:pt idx="7">
                  <c:v>0.15978143307101789</c:v>
                </c:pt>
                <c:pt idx="8">
                  <c:v>0.18642621424819628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B1FE-407C-84CB-50F3A08E86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4132080"/>
        <c:axId val="2114136880"/>
      </c:scatterChart>
      <c:valAx>
        <c:axId val="2114132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14136880"/>
        <c:crosses val="autoZero"/>
        <c:crossBetween val="midCat"/>
      </c:valAx>
      <c:valAx>
        <c:axId val="211413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1141320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962024</xdr:colOff>
      <xdr:row>19</xdr:row>
      <xdr:rowOff>180500</xdr:rowOff>
    </xdr:from>
    <xdr:to>
      <xdr:col>11</xdr:col>
      <xdr:colOff>132922</xdr:colOff>
      <xdr:row>26</xdr:row>
      <xdr:rowOff>173002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A89620-30CF-8D76-E718-524012EDD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4680" y="4407219"/>
          <a:ext cx="6060807" cy="1405536"/>
        </a:xfrm>
        <a:prstGeom prst="rect">
          <a:avLst/>
        </a:prstGeom>
      </xdr:spPr>
    </xdr:pic>
    <xdr:clientData/>
  </xdr:twoCellAnchor>
  <xdr:twoCellAnchor editAs="oneCell">
    <xdr:from>
      <xdr:col>14</xdr:col>
      <xdr:colOff>528479</xdr:colOff>
      <xdr:row>11</xdr:row>
      <xdr:rowOff>198278</xdr:rowOff>
    </xdr:from>
    <xdr:to>
      <xdr:col>21</xdr:col>
      <xdr:colOff>476769</xdr:colOff>
      <xdr:row>17</xdr:row>
      <xdr:rowOff>131068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4D6A933-FCB4-78B8-23D8-C98B8CCD2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56510" y="2805747"/>
          <a:ext cx="4189297" cy="1143417"/>
        </a:xfrm>
        <a:prstGeom prst="rect">
          <a:avLst/>
        </a:prstGeom>
      </xdr:spPr>
    </xdr:pic>
    <xdr:clientData/>
  </xdr:twoCellAnchor>
  <xdr:twoCellAnchor>
    <xdr:from>
      <xdr:col>14</xdr:col>
      <xdr:colOff>426957</xdr:colOff>
      <xdr:row>19</xdr:row>
      <xdr:rowOff>27860</xdr:rowOff>
    </xdr:from>
    <xdr:to>
      <xdr:col>22</xdr:col>
      <xdr:colOff>474821</xdr:colOff>
      <xdr:row>36</xdr:row>
      <xdr:rowOff>152876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A768EFE-DF1E-5B7B-07FB-2780E6760B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DB129-1B16-4D16-91F3-DCA2539F3147}">
  <dimension ref="A1:V19"/>
  <sheetViews>
    <sheetView tabSelected="1" topLeftCell="G1" zoomScaleNormal="100" workbookViewId="0">
      <selection activeCell="O1" sqref="O1"/>
    </sheetView>
  </sheetViews>
  <sheetFormatPr defaultRowHeight="15.6" customHeight="1" x14ac:dyDescent="0.3"/>
  <cols>
    <col min="1" max="10" width="17.5546875" customWidth="1"/>
    <col min="11" max="11" width="12.88671875" customWidth="1"/>
  </cols>
  <sheetData>
    <row r="1" spans="1:22" ht="45.6" customHeight="1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26</v>
      </c>
      <c r="F1" s="1" t="s">
        <v>4</v>
      </c>
      <c r="G1" s="1" t="s">
        <v>5</v>
      </c>
      <c r="H1" s="1" t="s">
        <v>16</v>
      </c>
      <c r="I1" s="1" t="s">
        <v>6</v>
      </c>
      <c r="J1" s="1" t="s">
        <v>24</v>
      </c>
      <c r="K1" s="1" t="s">
        <v>17</v>
      </c>
      <c r="L1" s="4" t="s">
        <v>22</v>
      </c>
      <c r="M1" s="4" t="s">
        <v>23</v>
      </c>
      <c r="Q1" s="5" t="s">
        <v>7</v>
      </c>
      <c r="R1" s="5" t="s">
        <v>11</v>
      </c>
      <c r="S1" s="5" t="s">
        <v>12</v>
      </c>
      <c r="T1" s="5" t="s">
        <v>13</v>
      </c>
      <c r="U1" s="5" t="s">
        <v>14</v>
      </c>
      <c r="V1" s="5" t="s">
        <v>15</v>
      </c>
    </row>
    <row r="2" spans="1:22" ht="15.6" customHeight="1" thickBot="1" x14ac:dyDescent="0.35">
      <c r="A2" s="9" t="s">
        <v>7</v>
      </c>
      <c r="B2" s="2" t="s">
        <v>8</v>
      </c>
      <c r="C2" s="3">
        <v>230</v>
      </c>
      <c r="D2" s="3">
        <v>306</v>
      </c>
      <c r="E2" s="3"/>
      <c r="F2" s="3">
        <v>16.8</v>
      </c>
      <c r="G2" s="3" t="s">
        <v>18</v>
      </c>
      <c r="H2" s="3"/>
      <c r="I2" s="3"/>
      <c r="J2" s="3">
        <f>F2/100</f>
        <v>0.16800000000000001</v>
      </c>
      <c r="K2" s="3">
        <v>0.25</v>
      </c>
      <c r="L2" s="3"/>
      <c r="M2" s="3"/>
      <c r="P2" s="5" t="s">
        <v>27</v>
      </c>
      <c r="Q2" s="5" t="s">
        <v>25</v>
      </c>
      <c r="R2" s="5" t="s">
        <v>25</v>
      </c>
      <c r="S2" s="5" t="s">
        <v>25</v>
      </c>
      <c r="T2" s="5" t="s">
        <v>25</v>
      </c>
      <c r="U2" s="5" t="s">
        <v>25</v>
      </c>
      <c r="V2" s="5" t="s">
        <v>25</v>
      </c>
    </row>
    <row r="3" spans="1:22" ht="15.6" customHeight="1" thickBot="1" x14ac:dyDescent="0.35">
      <c r="A3" s="10"/>
      <c r="B3" s="2" t="s">
        <v>9</v>
      </c>
      <c r="C3" s="3">
        <v>243</v>
      </c>
      <c r="D3" s="3">
        <v>304</v>
      </c>
      <c r="E3" s="13">
        <f>AVERAGE(D2:D4)</f>
        <v>312.66666666666669</v>
      </c>
      <c r="F3" s="3">
        <v>16</v>
      </c>
      <c r="G3" s="3">
        <v>0.93</v>
      </c>
      <c r="H3" s="3">
        <v>0.74</v>
      </c>
      <c r="I3" s="3">
        <v>-0.37</v>
      </c>
      <c r="J3" s="3">
        <f t="shared" ref="J3:J19" si="0">F3/100</f>
        <v>0.16</v>
      </c>
      <c r="K3" s="3">
        <v>0.3</v>
      </c>
      <c r="L3" s="3">
        <f>(7.7702*EXP(-0.0122*E3))-(0.1124*J3)-(0.6908*EXP(-12.4187*J3))+0.01149*K3+0.0823+0.03011</f>
        <v>0.17447670774548543</v>
      </c>
      <c r="M3" s="3">
        <f t="shared" ref="M3:M18" si="1">1.0834*EXP(-1.14114*L3)-0.361</f>
        <v>0.52680948224042434</v>
      </c>
      <c r="N3" t="s">
        <v>7</v>
      </c>
      <c r="P3" s="6">
        <v>-0.12</v>
      </c>
      <c r="Q3" s="7">
        <f>0.17-P3</f>
        <v>0.29000000000000004</v>
      </c>
      <c r="R3" s="7">
        <f>0.26-P3</f>
        <v>0.38</v>
      </c>
      <c r="S3" s="7">
        <f>0.19-P3</f>
        <v>0.31</v>
      </c>
      <c r="T3" s="7">
        <f>0.1-P3</f>
        <v>0.22</v>
      </c>
      <c r="U3" s="7">
        <f>0.27-P3</f>
        <v>0.39</v>
      </c>
      <c r="V3" s="7">
        <f>0.05-P3</f>
        <v>0.16999999999999998</v>
      </c>
    </row>
    <row r="4" spans="1:22" ht="15.6" customHeight="1" thickBot="1" x14ac:dyDescent="0.35">
      <c r="A4" s="11"/>
      <c r="B4" s="2" t="s">
        <v>10</v>
      </c>
      <c r="C4" s="3">
        <v>251</v>
      </c>
      <c r="D4" s="3">
        <v>328</v>
      </c>
      <c r="E4" s="13"/>
      <c r="F4" s="3">
        <v>15.8</v>
      </c>
      <c r="G4" s="3">
        <v>0.66</v>
      </c>
      <c r="H4" s="3"/>
      <c r="I4" s="3"/>
      <c r="J4" s="3">
        <f t="shared" si="0"/>
        <v>0.158</v>
      </c>
      <c r="K4" s="3">
        <v>0.11</v>
      </c>
      <c r="L4" s="3"/>
      <c r="M4" s="3"/>
      <c r="P4" s="6">
        <v>-0.08</v>
      </c>
      <c r="Q4" s="7">
        <f t="shared" ref="Q4:Q6" si="2">0.17-P4</f>
        <v>0.25</v>
      </c>
      <c r="R4" s="7">
        <f t="shared" ref="R4:R6" si="3">0.26-P4</f>
        <v>0.34</v>
      </c>
      <c r="S4" s="7">
        <f t="shared" ref="S4:S6" si="4">0.19-P4</f>
        <v>0.27</v>
      </c>
      <c r="T4" s="7">
        <f t="shared" ref="T4:T6" si="5">0.1-P4</f>
        <v>0.18</v>
      </c>
      <c r="U4" s="7">
        <f t="shared" ref="U4:U6" si="6">0.27-P4</f>
        <v>0.35000000000000003</v>
      </c>
      <c r="V4" s="7">
        <f t="shared" ref="V4:V6" si="7">0.05-P4</f>
        <v>0.13</v>
      </c>
    </row>
    <row r="5" spans="1:22" ht="15.6" customHeight="1" thickBot="1" x14ac:dyDescent="0.35">
      <c r="A5" s="9" t="s">
        <v>11</v>
      </c>
      <c r="B5" s="2" t="s">
        <v>8</v>
      </c>
      <c r="C5" s="3">
        <v>210</v>
      </c>
      <c r="D5" s="3">
        <v>240</v>
      </c>
      <c r="E5" s="13"/>
      <c r="F5" s="3">
        <v>11.4</v>
      </c>
      <c r="G5" s="3" t="s">
        <v>19</v>
      </c>
      <c r="H5" s="3"/>
      <c r="I5" s="3"/>
      <c r="J5" s="3">
        <f t="shared" si="0"/>
        <v>0.114</v>
      </c>
      <c r="K5" s="3">
        <v>0.15</v>
      </c>
      <c r="L5" s="3"/>
      <c r="M5" s="3"/>
      <c r="P5" s="6">
        <v>-0.04</v>
      </c>
      <c r="Q5" s="7">
        <f t="shared" si="2"/>
        <v>0.21000000000000002</v>
      </c>
      <c r="R5" s="7">
        <f t="shared" si="3"/>
        <v>0.3</v>
      </c>
      <c r="S5" s="7">
        <f t="shared" si="4"/>
        <v>0.23</v>
      </c>
      <c r="T5" s="7">
        <f t="shared" si="5"/>
        <v>0.14000000000000001</v>
      </c>
      <c r="U5" s="7">
        <f t="shared" si="6"/>
        <v>0.31</v>
      </c>
      <c r="V5" s="7">
        <f t="shared" si="7"/>
        <v>0.09</v>
      </c>
    </row>
    <row r="6" spans="1:22" ht="15.6" customHeight="1" thickBot="1" x14ac:dyDescent="0.35">
      <c r="A6" s="10"/>
      <c r="B6" s="2" t="s">
        <v>9</v>
      </c>
      <c r="C6" s="3">
        <v>245</v>
      </c>
      <c r="D6" s="3">
        <v>300</v>
      </c>
      <c r="E6" s="13">
        <f>AVERAGE(D5:D7)</f>
        <v>282</v>
      </c>
      <c r="F6" s="3">
        <v>16.8</v>
      </c>
      <c r="G6" s="3">
        <v>1.41</v>
      </c>
      <c r="H6" s="3">
        <v>0.77</v>
      </c>
      <c r="I6" s="3">
        <v>-1.28</v>
      </c>
      <c r="J6" s="3">
        <f t="shared" si="0"/>
        <v>0.16800000000000001</v>
      </c>
      <c r="K6" s="3">
        <v>0.1</v>
      </c>
      <c r="L6" s="3">
        <f t="shared" ref="L6:L12" si="8">(7.7702*EXP(-0.0122*E6))-(0.1124*J6)-(0.6908*EXP(-12.4187*J6))+0.01149*K6+0.0823+0.03011</f>
        <v>0.25796894741584941</v>
      </c>
      <c r="M6" s="3">
        <f t="shared" si="1"/>
        <v>0.446126846399862</v>
      </c>
      <c r="N6" t="s">
        <v>11</v>
      </c>
      <c r="P6" s="6">
        <v>0</v>
      </c>
      <c r="Q6" s="7">
        <f t="shared" si="2"/>
        <v>0.17</v>
      </c>
      <c r="R6" s="7">
        <f t="shared" si="3"/>
        <v>0.26</v>
      </c>
      <c r="S6" s="7">
        <f t="shared" si="4"/>
        <v>0.19</v>
      </c>
      <c r="T6" s="7">
        <f t="shared" si="5"/>
        <v>0.1</v>
      </c>
      <c r="U6" s="7">
        <f t="shared" si="6"/>
        <v>0.27</v>
      </c>
      <c r="V6" s="7">
        <f t="shared" si="7"/>
        <v>0.05</v>
      </c>
    </row>
    <row r="7" spans="1:22" ht="15.6" customHeight="1" thickBot="1" x14ac:dyDescent="0.35">
      <c r="A7" s="11"/>
      <c r="B7" s="2" t="s">
        <v>10</v>
      </c>
      <c r="C7" s="3">
        <v>258</v>
      </c>
      <c r="D7" s="3">
        <v>306</v>
      </c>
      <c r="E7" s="13"/>
      <c r="F7" s="3">
        <v>8.8000000000000007</v>
      </c>
      <c r="G7" s="3">
        <v>7.0000000000000007E-2</v>
      </c>
      <c r="H7" s="3"/>
      <c r="I7" s="3"/>
      <c r="J7" s="3">
        <f t="shared" si="0"/>
        <v>8.8000000000000009E-2</v>
      </c>
      <c r="K7" s="3">
        <v>0.09</v>
      </c>
      <c r="L7" s="3"/>
      <c r="M7" s="3"/>
      <c r="P7" s="6">
        <v>0.04</v>
      </c>
      <c r="Q7" s="8">
        <f>(1+0.17)*((1+P7)^0.53)-1</f>
        <v>0.19457530245559829</v>
      </c>
      <c r="R7" s="8">
        <f>(1+0.26)*((1+P7)^0.45)-1</f>
        <v>0.28243554806817328</v>
      </c>
      <c r="S7" s="8">
        <f>(1+0.19)*((1+P7)^0.52)-1</f>
        <v>0.21451895667490151</v>
      </c>
      <c r="T7" s="8">
        <f>(1+0.1)*((1+P7)^0.6)-1</f>
        <v>0.12619265028276394</v>
      </c>
      <c r="U7" s="8">
        <f>(1+0.27)*((1+P7)^0.43)-1</f>
        <v>0.29160006099507241</v>
      </c>
      <c r="V7" s="8">
        <f>(1+0.05)*((1+P7)^0.67)-1</f>
        <v>7.7957494753967627E-2</v>
      </c>
    </row>
    <row r="8" spans="1:22" ht="15.6" customHeight="1" thickBot="1" x14ac:dyDescent="0.35">
      <c r="A8" s="9" t="s">
        <v>12</v>
      </c>
      <c r="B8" s="2" t="s">
        <v>8</v>
      </c>
      <c r="C8" s="3">
        <v>131</v>
      </c>
      <c r="D8" s="3">
        <v>197</v>
      </c>
      <c r="E8" s="13"/>
      <c r="F8" s="3">
        <v>12.6</v>
      </c>
      <c r="G8" s="3" t="s">
        <v>20</v>
      </c>
      <c r="H8" s="3"/>
      <c r="I8" s="3"/>
      <c r="J8" s="3">
        <v>0.03</v>
      </c>
      <c r="K8" s="3">
        <v>0.12</v>
      </c>
      <c r="L8" s="3"/>
      <c r="M8" s="3"/>
      <c r="P8" s="6">
        <v>0.08</v>
      </c>
      <c r="Q8" s="8">
        <f t="shared" ref="Q8:Q10" si="9">(1+0.17)*((1+P8)^0.53)-1</f>
        <v>0.21871021733661777</v>
      </c>
      <c r="R8" s="8">
        <f t="shared" ref="R8:R10" si="10">(1+0.26)*((1+P8)^0.45)-1</f>
        <v>0.30440133641277045</v>
      </c>
      <c r="S8" s="8">
        <f t="shared" ref="S8:S10" si="11">(1+0.19)*((1+P8)^0.52)-1</f>
        <v>0.23858927252244366</v>
      </c>
      <c r="T8" s="8">
        <f t="shared" ref="T8:T10" si="12">(1+0.1)*((1+P8)^0.6)-1</f>
        <v>0.15198530312232261</v>
      </c>
      <c r="U8" s="8">
        <f t="shared" ref="U8:U10" si="13">(1+0.27)*((1+P8)^0.43)-1</f>
        <v>0.31273158831572623</v>
      </c>
      <c r="V8" s="8">
        <f t="shared" ref="V8:V10" si="14">(1+0.05)*((1+P8)^0.67)-1</f>
        <v>0.10556228608368112</v>
      </c>
    </row>
    <row r="9" spans="1:22" ht="15.6" customHeight="1" thickBot="1" x14ac:dyDescent="0.35">
      <c r="A9" s="10"/>
      <c r="B9" s="2" t="s">
        <v>9</v>
      </c>
      <c r="C9" s="3">
        <v>112</v>
      </c>
      <c r="D9" s="3">
        <v>153</v>
      </c>
      <c r="E9" s="13">
        <v>217</v>
      </c>
      <c r="F9" s="3">
        <v>11.9</v>
      </c>
      <c r="G9" s="3">
        <v>0.43</v>
      </c>
      <c r="H9" s="3">
        <v>0.47</v>
      </c>
      <c r="I9" s="3">
        <v>0.09</v>
      </c>
      <c r="J9" s="3">
        <v>0.03</v>
      </c>
      <c r="K9" s="12">
        <v>0.14000000000000001</v>
      </c>
      <c r="L9" s="3">
        <f t="shared" si="8"/>
        <v>0.18511101126671034</v>
      </c>
      <c r="M9" s="3">
        <f t="shared" si="1"/>
        <v>0.51610081822028042</v>
      </c>
      <c r="N9" t="s">
        <v>12</v>
      </c>
      <c r="P9" s="6">
        <v>0.12</v>
      </c>
      <c r="Q9" s="8">
        <f t="shared" si="9"/>
        <v>0.24242852480030463</v>
      </c>
      <c r="R9" s="8">
        <f t="shared" si="10"/>
        <v>0.32592407221543684</v>
      </c>
      <c r="S9" s="8">
        <f t="shared" si="11"/>
        <v>0.26223533365684148</v>
      </c>
      <c r="T9" s="8">
        <f t="shared" si="12"/>
        <v>0.17739855577438024</v>
      </c>
      <c r="U9" s="8">
        <f t="shared" si="13"/>
        <v>0.33342155318604005</v>
      </c>
      <c r="V9" s="8">
        <f t="shared" si="14"/>
        <v>0.13283165015799137</v>
      </c>
    </row>
    <row r="10" spans="1:22" ht="15.6" customHeight="1" thickBot="1" x14ac:dyDescent="0.35">
      <c r="A10" s="11"/>
      <c r="B10" s="2" t="s">
        <v>10</v>
      </c>
      <c r="C10" s="3">
        <v>138</v>
      </c>
      <c r="D10" s="3">
        <v>193</v>
      </c>
      <c r="E10" s="13"/>
      <c r="F10" s="3">
        <v>14.7</v>
      </c>
      <c r="G10" s="3">
        <v>1</v>
      </c>
      <c r="H10" s="3"/>
      <c r="I10" s="3"/>
      <c r="J10" s="3">
        <v>0.03</v>
      </c>
      <c r="K10" s="3">
        <v>0.11</v>
      </c>
      <c r="L10" s="3"/>
      <c r="M10" s="3"/>
      <c r="P10" s="6">
        <v>0.16</v>
      </c>
      <c r="Q10" s="8">
        <f t="shared" si="9"/>
        <v>0.26575192350410437</v>
      </c>
      <c r="R10" s="8">
        <f t="shared" si="10"/>
        <v>0.34702805269641068</v>
      </c>
      <c r="S10" s="8">
        <f t="shared" si="11"/>
        <v>0.28547938339491097</v>
      </c>
      <c r="T10" s="8">
        <f t="shared" si="12"/>
        <v>0.20245125149084742</v>
      </c>
      <c r="U10" s="8">
        <f t="shared" si="13"/>
        <v>0.35369447483295202</v>
      </c>
      <c r="V10" s="8">
        <f t="shared" si="14"/>
        <v>0.15978143307101789</v>
      </c>
    </row>
    <row r="11" spans="1:22" ht="15.6" customHeight="1" thickBot="1" x14ac:dyDescent="0.35">
      <c r="A11" s="9" t="s">
        <v>13</v>
      </c>
      <c r="B11" s="2" t="s">
        <v>8</v>
      </c>
      <c r="C11" s="3">
        <v>317</v>
      </c>
      <c r="D11" s="3">
        <v>337</v>
      </c>
      <c r="E11" s="13"/>
      <c r="F11" s="3">
        <v>10.7</v>
      </c>
      <c r="G11" s="3" t="s">
        <v>21</v>
      </c>
      <c r="H11" s="3"/>
      <c r="I11" s="3"/>
      <c r="J11" s="3">
        <f t="shared" si="0"/>
        <v>0.107</v>
      </c>
      <c r="K11" s="3">
        <v>7.0000000000000007E-2</v>
      </c>
      <c r="L11" s="3"/>
      <c r="M11" s="3"/>
      <c r="P11" s="6">
        <v>0.2</v>
      </c>
      <c r="Q11" s="8">
        <f t="shared" ref="Q11" si="15">(1+0.17)*((1+P11)^0.53)-1</f>
        <v>0.28870027784149777</v>
      </c>
      <c r="R11" s="8">
        <f t="shared" ref="R11" si="16">(1+0.26)*((1+P11)^0.45)-1</f>
        <v>0.36773545755595261</v>
      </c>
      <c r="S11" s="8">
        <f t="shared" ref="S11" si="17">(1+0.19)*((1+P11)^0.52)-1</f>
        <v>0.30834177746170832</v>
      </c>
      <c r="T11" s="8">
        <f t="shared" ref="T11" si="18">(1+0.1)*((1+P11)^0.6)-1</f>
        <v>0.22716068390281041</v>
      </c>
      <c r="U11" s="8">
        <f t="shared" ref="U11" si="19">(1+0.27)*((1+P11)^0.43)-1</f>
        <v>0.37357271960070881</v>
      </c>
      <c r="V11" s="8">
        <f t="shared" ref="V11" si="20">(1+0.05)*((1+P11)^0.67)-1</f>
        <v>0.18642621424819628</v>
      </c>
    </row>
    <row r="12" spans="1:22" ht="15.6" customHeight="1" thickBot="1" x14ac:dyDescent="0.35">
      <c r="A12" s="10"/>
      <c r="B12" s="2" t="s">
        <v>9</v>
      </c>
      <c r="C12" s="3">
        <v>298</v>
      </c>
      <c r="D12" s="3">
        <v>330</v>
      </c>
      <c r="E12" s="13">
        <f t="shared" ref="E9:E18" si="21">AVERAGE(D11:D13)</f>
        <v>343.66666666666669</v>
      </c>
      <c r="F12" s="3">
        <v>14.6</v>
      </c>
      <c r="G12" s="3">
        <v>1.03</v>
      </c>
      <c r="H12" s="3">
        <v>1.03</v>
      </c>
      <c r="I12" s="3">
        <v>-0.01</v>
      </c>
      <c r="J12" s="3">
        <f t="shared" si="0"/>
        <v>0.14599999999999999</v>
      </c>
      <c r="K12" s="3">
        <v>0.03</v>
      </c>
      <c r="L12" s="3">
        <f t="shared" si="8"/>
        <v>0.10101376214052941</v>
      </c>
      <c r="M12" s="3">
        <f t="shared" si="1"/>
        <v>0.60444455951748155</v>
      </c>
      <c r="N12" t="s">
        <v>13</v>
      </c>
    </row>
    <row r="13" spans="1:22" ht="15.6" customHeight="1" thickBot="1" x14ac:dyDescent="0.35">
      <c r="A13" s="11"/>
      <c r="B13" s="2" t="s">
        <v>10</v>
      </c>
      <c r="C13" s="3">
        <v>296</v>
      </c>
      <c r="D13" s="3">
        <v>364</v>
      </c>
      <c r="E13" s="13"/>
      <c r="F13" s="3">
        <v>12.3</v>
      </c>
      <c r="G13" s="3">
        <v>1.03</v>
      </c>
      <c r="H13" s="3"/>
      <c r="I13" s="3"/>
      <c r="J13" s="3">
        <f t="shared" si="0"/>
        <v>0.12300000000000001</v>
      </c>
      <c r="K13" s="3">
        <v>7.0000000000000007E-2</v>
      </c>
      <c r="L13" s="3"/>
      <c r="M13" s="3"/>
    </row>
    <row r="14" spans="1:22" ht="15.6" customHeight="1" thickBot="1" x14ac:dyDescent="0.35">
      <c r="A14" s="9" t="s">
        <v>14</v>
      </c>
      <c r="B14" s="2" t="s">
        <v>8</v>
      </c>
      <c r="C14" s="3">
        <v>215</v>
      </c>
      <c r="D14" s="3">
        <v>285</v>
      </c>
      <c r="E14" s="13"/>
      <c r="F14" s="3">
        <v>14.1</v>
      </c>
      <c r="G14" s="3">
        <v>1.03</v>
      </c>
      <c r="H14" s="3"/>
      <c r="I14" s="3"/>
      <c r="J14" s="3">
        <f t="shared" si="0"/>
        <v>0.14099999999999999</v>
      </c>
      <c r="K14" s="3">
        <v>0.12</v>
      </c>
      <c r="L14" s="3"/>
      <c r="M14" s="3"/>
    </row>
    <row r="15" spans="1:22" ht="15.6" customHeight="1" thickBot="1" x14ac:dyDescent="0.35">
      <c r="A15" s="10"/>
      <c r="B15" s="2" t="s">
        <v>9</v>
      </c>
      <c r="C15" s="3">
        <v>220</v>
      </c>
      <c r="D15" s="3">
        <v>290</v>
      </c>
      <c r="E15" s="13">
        <v>315</v>
      </c>
      <c r="F15" s="3">
        <v>18.3</v>
      </c>
      <c r="G15" s="3">
        <v>1.05</v>
      </c>
      <c r="H15" s="3">
        <v>1.04</v>
      </c>
      <c r="I15" s="3">
        <v>-0.02</v>
      </c>
      <c r="J15" s="3">
        <f t="shared" si="0"/>
        <v>0.183</v>
      </c>
      <c r="K15" s="3">
        <v>0.11</v>
      </c>
      <c r="L15" s="3">
        <f>(7.7702*EXP(-0.0122*E15))-(0.1124*J15)-(0.6908*EXP(-12.4187*J15))+0.01149*K15+0.0823*2+0.03011</f>
        <v>0.27073283826526723</v>
      </c>
      <c r="M15" s="3">
        <f t="shared" si="1"/>
        <v>0.43445593401114069</v>
      </c>
      <c r="N15" t="s">
        <v>14</v>
      </c>
    </row>
    <row r="16" spans="1:22" ht="15.6" customHeight="1" thickBot="1" x14ac:dyDescent="0.35">
      <c r="A16" s="11"/>
      <c r="B16" s="2" t="s">
        <v>10</v>
      </c>
      <c r="C16" s="3">
        <v>230</v>
      </c>
      <c r="D16" s="3">
        <v>301</v>
      </c>
      <c r="E16" s="13"/>
      <c r="F16" s="3">
        <v>18</v>
      </c>
      <c r="G16" s="3">
        <v>1.04</v>
      </c>
      <c r="H16" s="3"/>
      <c r="I16" s="3"/>
      <c r="J16" s="3">
        <f t="shared" si="0"/>
        <v>0.18</v>
      </c>
      <c r="K16" s="3">
        <v>0.12</v>
      </c>
      <c r="L16" s="3"/>
      <c r="M16" s="3"/>
    </row>
    <row r="17" spans="1:14" ht="15.6" customHeight="1" thickBot="1" x14ac:dyDescent="0.35">
      <c r="A17" s="9" t="s">
        <v>15</v>
      </c>
      <c r="B17" s="2" t="s">
        <v>8</v>
      </c>
      <c r="C17" s="3">
        <v>320</v>
      </c>
      <c r="D17" s="3">
        <v>356</v>
      </c>
      <c r="E17" s="13"/>
      <c r="F17" s="3">
        <v>7.3</v>
      </c>
      <c r="G17" s="3" t="s">
        <v>21</v>
      </c>
      <c r="H17" s="3"/>
      <c r="I17" s="3"/>
      <c r="J17" s="3">
        <f t="shared" si="0"/>
        <v>7.2999999999999995E-2</v>
      </c>
      <c r="K17" s="3">
        <v>0.04</v>
      </c>
      <c r="L17" s="3"/>
      <c r="M17" s="3"/>
    </row>
    <row r="18" spans="1:14" ht="15.6" customHeight="1" thickBot="1" x14ac:dyDescent="0.35">
      <c r="A18" s="10"/>
      <c r="B18" s="2" t="s">
        <v>9</v>
      </c>
      <c r="C18" s="3">
        <v>335</v>
      </c>
      <c r="D18" s="3">
        <v>370</v>
      </c>
      <c r="E18" s="13">
        <f t="shared" si="21"/>
        <v>356</v>
      </c>
      <c r="F18" s="3">
        <v>12.1</v>
      </c>
      <c r="G18" s="3">
        <v>1.06</v>
      </c>
      <c r="H18" s="3">
        <v>1.04</v>
      </c>
      <c r="I18" s="3">
        <v>-0.04</v>
      </c>
      <c r="J18" s="3">
        <f t="shared" si="0"/>
        <v>0.121</v>
      </c>
      <c r="K18" s="3">
        <v>0.09</v>
      </c>
      <c r="L18" s="3">
        <f>(7.7702*EXP(-0.0122*E18))-(0.1124*J18)-(0.6908*EXP(-12.4187*J18))+0.01149*K18+0.0823+0.03011</f>
        <v>4.7088064477059724E-2</v>
      </c>
      <c r="M18" s="3">
        <f t="shared" si="1"/>
        <v>0.66572093978213509</v>
      </c>
      <c r="N18" t="s">
        <v>15</v>
      </c>
    </row>
    <row r="19" spans="1:14" ht="15.6" customHeight="1" thickBot="1" x14ac:dyDescent="0.35">
      <c r="A19" s="11"/>
      <c r="B19" s="2" t="s">
        <v>10</v>
      </c>
      <c r="C19" s="3">
        <v>260</v>
      </c>
      <c r="D19" s="3">
        <v>342</v>
      </c>
      <c r="E19" s="3"/>
      <c r="F19" s="3">
        <v>8.4</v>
      </c>
      <c r="G19" s="3">
        <v>1.03</v>
      </c>
      <c r="H19" s="3"/>
      <c r="I19" s="3"/>
      <c r="J19" s="3">
        <f t="shared" si="0"/>
        <v>8.4000000000000005E-2</v>
      </c>
      <c r="K19" s="3">
        <v>0.08</v>
      </c>
      <c r="L19" s="3"/>
      <c r="M19" s="3"/>
    </row>
  </sheetData>
  <mergeCells count="6">
    <mergeCell ref="A14:A16"/>
    <mergeCell ref="A17:A19"/>
    <mergeCell ref="A2:A4"/>
    <mergeCell ref="A5:A7"/>
    <mergeCell ref="A8:A10"/>
    <mergeCell ref="A11:A1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Danielle Camilo Magalhães</dc:creator>
  <cp:lastModifiedBy>Danielle Camilo Magalhães</cp:lastModifiedBy>
  <dcterms:created xsi:type="dcterms:W3CDTF">2026-06-28T18:04:50Z</dcterms:created>
  <dcterms:modified xsi:type="dcterms:W3CDTF">2026-06-28T23:57:47Z</dcterms:modified>
</cp:coreProperties>
</file>